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blokker\Desktop\Onderwijsrelaties\Zuyd Hogeschool\"/>
    </mc:Choice>
  </mc:AlternateContent>
  <xr:revisionPtr revIDLastSave="0" documentId="8_{1EBD67F9-3B9C-4EE9-B82E-B047649F8397}" xr6:coauthVersionLast="47" xr6:coauthVersionMax="47" xr10:uidLastSave="{00000000-0000-0000-0000-000000000000}"/>
  <bookViews>
    <workbookView xWindow="-120" yWindow="-120" windowWidth="51840" windowHeight="21240" xr2:uid="{C65C5341-6F91-429D-8E79-F4BFB70FF45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1" l="1"/>
  <c r="Q14" i="1"/>
  <c r="P14" i="1"/>
  <c r="O14" i="1"/>
  <c r="N14" i="1"/>
  <c r="R12" i="1"/>
  <c r="Q12" i="1"/>
  <c r="P12" i="1"/>
  <c r="O12" i="1"/>
  <c r="N12" i="1"/>
  <c r="R9" i="1"/>
  <c r="Q9" i="1"/>
  <c r="P9" i="1"/>
  <c r="O9" i="1"/>
  <c r="N9" i="1"/>
  <c r="R7" i="1"/>
  <c r="Q7" i="1"/>
  <c r="P7" i="1"/>
  <c r="O7" i="1"/>
  <c r="N7" i="1"/>
  <c r="R5" i="1"/>
  <c r="Q5" i="1"/>
  <c r="P5" i="1"/>
  <c r="O5" i="1"/>
  <c r="N5" i="1"/>
  <c r="P15" i="1" l="1"/>
  <c r="R15" i="1"/>
  <c r="Q15" i="1"/>
  <c r="N15" i="1"/>
  <c r="O15" i="1"/>
</calcChain>
</file>

<file path=xl/sharedStrings.xml><?xml version="1.0" encoding="utf-8"?>
<sst xmlns="http://schemas.openxmlformats.org/spreadsheetml/2006/main" count="42" uniqueCount="31">
  <si>
    <t>Zuyd Hogeschool</t>
  </si>
  <si>
    <t>1221  Uitgebreid</t>
  </si>
  <si>
    <t>Verzekerde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</si>
  <si>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</si>
  <si>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</si>
  <si>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</si>
  <si>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</si>
  <si>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</si>
  <si>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</si>
  <si>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</si>
  <si>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</si>
  <si>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Omschrijving</t>
  </si>
  <si>
    <t>Evenement</t>
  </si>
  <si>
    <t>EvenementOms</t>
  </si>
  <si>
    <t>ReserveCodeOms</t>
  </si>
  <si>
    <t>Schade</t>
  </si>
  <si>
    <t>Reserve</t>
  </si>
  <si>
    <t>KostenExpert</t>
  </si>
  <si>
    <t>EigenRisico</t>
  </si>
  <si>
    <t>NettoBetaald</t>
  </si>
  <si>
    <t>B0100081501</t>
  </si>
  <si>
    <t>2019 Total</t>
  </si>
  <si>
    <t>2020 Total</t>
  </si>
  <si>
    <t>2021 Total</t>
  </si>
  <si>
    <t>afgesloten</t>
  </si>
  <si>
    <t>Maastricht, Bethlehemweg 2 (brandschade)</t>
  </si>
  <si>
    <t>1203</t>
  </si>
  <si>
    <t>brand</t>
  </si>
  <si>
    <t>2022 Total</t>
  </si>
  <si>
    <t>2023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</si>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</sst>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_);\(&quot;€&quot;#,##0.00\);\-"/>
    <numFmt numFmtId="165" formatCode="&quot;€&quot;\ #,##0.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332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164" fontId="1" fillId="2" borderId="0" xfId="0" applyNumberFormat="1" applyFont="1" applyFill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left"/>
    </xf>
    <xf numFmtId="14" fontId="1" fillId="2" borderId="0" xfId="0" applyNumberFormat="1" applyFont="1" applyFill="1"/>
    <xf numFmtId="0" fontId="1" fillId="2" borderId="2" xfId="0" applyFont="1" applyFill="1" applyBorder="1"/>
    <xf numFmtId="14" fontId="3" fillId="2" borderId="2" xfId="0" applyNumberFormat="1" applyFont="1" applyFill="1" applyBorder="1"/>
    <xf numFmtId="14" fontId="1" fillId="2" borderId="2" xfId="0" applyNumberFormat="1" applyFont="1" applyFill="1" applyBorder="1"/>
    <xf numFmtId="0" fontId="1" fillId="2" borderId="2" xfId="0" applyFont="1" applyFill="1" applyBorder="1" applyAlignment="1">
      <alignment wrapText="1"/>
    </xf>
    <xf numFmtId="164" fontId="1" fillId="2" borderId="2" xfId="0" applyNumberFormat="1" applyFont="1" applyFill="1" applyBorder="1"/>
    <xf numFmtId="0" fontId="3" fillId="2" borderId="2" xfId="0" applyFont="1" applyFill="1" applyBorder="1"/>
    <xf numFmtId="0" fontId="1" fillId="2" borderId="3" xfId="0" applyFont="1" applyFill="1" applyBorder="1"/>
    <xf numFmtId="14" fontId="1" fillId="2" borderId="3" xfId="0" applyNumberFormat="1" applyFont="1" applyFill="1" applyBorder="1"/>
    <xf numFmtId="0" fontId="1" fillId="2" borderId="3" xfId="0" applyFont="1" applyFill="1" applyBorder="1" applyAlignment="1">
      <alignment wrapText="1"/>
    </xf>
    <xf numFmtId="164" fontId="1" fillId="2" borderId="3" xfId="0" applyNumberFormat="1" applyFont="1" applyFill="1" applyBorder="1"/>
    <xf numFmtId="0" fontId="3" fillId="2" borderId="0" xfId="0" applyFont="1" applyFill="1"/>
    <xf numFmtId="0" fontId="0" fillId="0" borderId="0" xfId="0" applyAlignment="1">
      <alignment wrapText="1"/>
    </xf>
    <xf numFmtId="4" fontId="0" fillId="0" borderId="0" xfId="0" applyNumberFormat="1"/>
    <xf numFmtId="165" fontId="1" fillId="2" borderId="0" xfId="0" applyNumberFormat="1" applyFont="1" applyFill="1"/>
    <xf numFmtId="165" fontId="1" fillId="2" borderId="2" xfId="0" applyNumberFormat="1" applyFont="1" applyFill="1" applyBorder="1"/>
    <xf numFmtId="165" fontId="1" fillId="2" borderId="3" xfId="0" applyNumberFormat="1" applyFont="1" applyFill="1" applyBorder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6E57A-45A5-4587-A918-EDDA5996605B}">
  <dimension ref="A1:R18"/>
  <sheetViews>
    <sheetView tabSelected="1" workbookViewId="0">
      <selection activeCell="M38" sqref="M38"/>
    </sheetView>
  </sheetViews>
  <sheetFormatPr defaultRowHeight="15" x14ac:dyDescent="0.25"/>
  <cols>
    <col min="1" max="1" width="16.140625" bestFit="1" customWidth="1"/>
    <col min="2" max="2" width="10" bestFit="1" customWidth="1"/>
    <col min="3" max="3" width="12.140625" bestFit="1" customWidth="1"/>
    <col min="4" max="4" width="6.42578125" bestFit="1" customWidth="1"/>
    <col min="5" max="5" width="15.42578125" bestFit="1" customWidth="1"/>
    <col min="7" max="7" width="13.28515625" bestFit="1" customWidth="1"/>
    <col min="8" max="8" width="10.42578125" bestFit="1" customWidth="1"/>
    <col min="10" max="10" width="22.42578125" customWidth="1"/>
    <col min="11" max="11" width="11.140625" bestFit="1" customWidth="1"/>
    <col min="12" max="12" width="19" customWidth="1"/>
    <col min="13" max="13" width="16.85546875" bestFit="1" customWidth="1"/>
    <col min="14" max="14" width="9.5703125" bestFit="1" customWidth="1"/>
    <col min="15" max="15" width="8.140625" bestFit="1" customWidth="1"/>
    <col min="16" max="16" width="12.85546875" bestFit="1" customWidth="1"/>
    <col min="17" max="17" width="11" bestFit="1" customWidth="1"/>
    <col min="18" max="18" width="12.85546875" bestFit="1" customWidth="1"/>
  </cols>
  <sheetData>
    <row r="1" spans="1:18" x14ac:dyDescent="0.25">
      <c r="A1" s="1" t="s">
        <v>0</v>
      </c>
      <c r="B1" s="1"/>
      <c r="E1" s="1" t="s">
        <v>1</v>
      </c>
      <c r="F1" s="1"/>
      <c r="G1" s="1"/>
      <c r="H1" s="1"/>
      <c r="I1" s="1"/>
      <c r="J1" s="2"/>
      <c r="K1" s="3"/>
      <c r="L1" s="3"/>
      <c r="M1" s="3"/>
      <c r="N1" s="3"/>
      <c r="O1" s="3"/>
      <c r="P1" s="3"/>
      <c r="Q1" s="3"/>
      <c r="R1" s="3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3"/>
      <c r="L2" s="3"/>
      <c r="M2" s="3"/>
      <c r="N2" s="3"/>
      <c r="O2" s="3"/>
      <c r="P2" s="3"/>
      <c r="Q2" s="3"/>
      <c r="R2" s="3"/>
    </row>
    <row r="3" spans="1:18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4" t="s">
        <v>12</v>
      </c>
      <c r="L3" s="4" t="s">
        <v>13</v>
      </c>
      <c r="M3" s="4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</row>
    <row r="4" spans="1:18" x14ac:dyDescent="0.25">
      <c r="A4" s="1" t="s">
        <v>0</v>
      </c>
      <c r="B4" s="1">
        <v>509737204</v>
      </c>
      <c r="C4" s="1" t="s">
        <v>20</v>
      </c>
      <c r="D4" s="1">
        <v>40</v>
      </c>
      <c r="E4" s="1">
        <v>2019</v>
      </c>
      <c r="F4" s="1">
        <v>0</v>
      </c>
      <c r="G4" s="1"/>
      <c r="H4" s="1"/>
      <c r="I4" s="7">
        <v>45292</v>
      </c>
      <c r="J4" s="2"/>
      <c r="K4" s="3"/>
      <c r="L4" s="3"/>
      <c r="M4" s="3"/>
      <c r="N4" s="21">
        <v>0</v>
      </c>
      <c r="O4" s="21">
        <v>0</v>
      </c>
      <c r="P4" s="21">
        <v>0</v>
      </c>
      <c r="Q4" s="21">
        <v>0</v>
      </c>
      <c r="R4" s="21">
        <v>0</v>
      </c>
    </row>
    <row r="5" spans="1:18" x14ac:dyDescent="0.25">
      <c r="A5" s="8"/>
      <c r="B5" s="8"/>
      <c r="C5" s="8"/>
      <c r="D5" s="8"/>
      <c r="E5" s="9" t="s">
        <v>21</v>
      </c>
      <c r="F5" s="8"/>
      <c r="G5" s="8"/>
      <c r="H5" s="8"/>
      <c r="I5" s="10"/>
      <c r="J5" s="11"/>
      <c r="K5" s="12"/>
      <c r="L5" s="12"/>
      <c r="M5" s="12"/>
      <c r="N5" s="22">
        <f t="shared" ref="N5:R5" si="0">SUBTOTAL(9,N4:N4)</f>
        <v>0</v>
      </c>
      <c r="O5" s="22">
        <f t="shared" si="0"/>
        <v>0</v>
      </c>
      <c r="P5" s="22">
        <f t="shared" si="0"/>
        <v>0</v>
      </c>
      <c r="Q5" s="22">
        <f t="shared" si="0"/>
        <v>0</v>
      </c>
      <c r="R5" s="22">
        <f t="shared" si="0"/>
        <v>0</v>
      </c>
    </row>
    <row r="6" spans="1:18" x14ac:dyDescent="0.25">
      <c r="A6" s="8" t="s">
        <v>0</v>
      </c>
      <c r="B6" s="8">
        <v>509737204</v>
      </c>
      <c r="C6" s="8" t="s">
        <v>20</v>
      </c>
      <c r="D6" s="8">
        <v>40</v>
      </c>
      <c r="E6" s="8">
        <v>2020</v>
      </c>
      <c r="F6" s="8">
        <v>0</v>
      </c>
      <c r="G6" s="8"/>
      <c r="H6" s="8"/>
      <c r="I6" s="10">
        <v>45292</v>
      </c>
      <c r="J6" s="11"/>
      <c r="K6" s="12"/>
      <c r="L6" s="12"/>
      <c r="M6" s="12"/>
      <c r="N6" s="22">
        <v>0</v>
      </c>
      <c r="O6" s="22">
        <v>0</v>
      </c>
      <c r="P6" s="22">
        <v>0</v>
      </c>
      <c r="Q6" s="22">
        <v>0</v>
      </c>
      <c r="R6" s="22">
        <v>0</v>
      </c>
    </row>
    <row r="7" spans="1:18" x14ac:dyDescent="0.25">
      <c r="A7" s="8"/>
      <c r="B7" s="8"/>
      <c r="C7" s="8"/>
      <c r="D7" s="8"/>
      <c r="E7" s="13" t="s">
        <v>22</v>
      </c>
      <c r="F7" s="8"/>
      <c r="G7" s="8"/>
      <c r="H7" s="8"/>
      <c r="I7" s="10"/>
      <c r="J7" s="11"/>
      <c r="K7" s="12"/>
      <c r="L7" s="12"/>
      <c r="M7" s="12"/>
      <c r="N7" s="22">
        <f t="shared" ref="N7:R7" si="1">SUBTOTAL(9,N6:N6)</f>
        <v>0</v>
      </c>
      <c r="O7" s="22">
        <f t="shared" si="1"/>
        <v>0</v>
      </c>
      <c r="P7" s="22">
        <f t="shared" si="1"/>
        <v>0</v>
      </c>
      <c r="Q7" s="22">
        <f t="shared" si="1"/>
        <v>0</v>
      </c>
      <c r="R7" s="22">
        <f t="shared" si="1"/>
        <v>0</v>
      </c>
    </row>
    <row r="8" spans="1:18" x14ac:dyDescent="0.25">
      <c r="A8" s="8" t="s">
        <v>0</v>
      </c>
      <c r="B8" s="8">
        <v>509737204</v>
      </c>
      <c r="C8" s="8" t="s">
        <v>20</v>
      </c>
      <c r="D8" s="8">
        <v>40</v>
      </c>
      <c r="E8" s="8">
        <v>2021</v>
      </c>
      <c r="F8" s="8">
        <v>0</v>
      </c>
      <c r="G8" s="8"/>
      <c r="H8" s="8"/>
      <c r="I8" s="10">
        <v>45292</v>
      </c>
      <c r="J8" s="11"/>
      <c r="K8" s="12"/>
      <c r="L8" s="12"/>
      <c r="M8" s="12"/>
      <c r="N8" s="22">
        <v>0</v>
      </c>
      <c r="O8" s="22">
        <v>0</v>
      </c>
      <c r="P8" s="22">
        <v>0</v>
      </c>
      <c r="Q8" s="22">
        <v>0</v>
      </c>
      <c r="R8" s="22">
        <v>0</v>
      </c>
    </row>
    <row r="9" spans="1:18" x14ac:dyDescent="0.25">
      <c r="A9" s="8"/>
      <c r="B9" s="8"/>
      <c r="C9" s="8"/>
      <c r="D9" s="8"/>
      <c r="E9" s="13" t="s">
        <v>23</v>
      </c>
      <c r="F9" s="8"/>
      <c r="G9" s="8"/>
      <c r="H9" s="8"/>
      <c r="I9" s="10"/>
      <c r="J9" s="11"/>
      <c r="K9" s="12"/>
      <c r="L9" s="12"/>
      <c r="M9" s="12"/>
      <c r="N9" s="22">
        <f t="shared" ref="N9:R9" si="2">SUBTOTAL(9,N8:N8)</f>
        <v>0</v>
      </c>
      <c r="O9" s="22">
        <f t="shared" si="2"/>
        <v>0</v>
      </c>
      <c r="P9" s="22">
        <f t="shared" si="2"/>
        <v>0</v>
      </c>
      <c r="Q9" s="22">
        <f t="shared" si="2"/>
        <v>0</v>
      </c>
      <c r="R9" s="22">
        <f t="shared" si="2"/>
        <v>0</v>
      </c>
    </row>
    <row r="10" spans="1:18" ht="45" x14ac:dyDescent="0.25">
      <c r="A10" s="8" t="s">
        <v>0</v>
      </c>
      <c r="B10" s="8">
        <v>509737204</v>
      </c>
      <c r="C10" s="8" t="s">
        <v>20</v>
      </c>
      <c r="D10" s="8">
        <v>40</v>
      </c>
      <c r="E10" s="8">
        <v>2022</v>
      </c>
      <c r="F10" s="8">
        <v>1811825</v>
      </c>
      <c r="G10" s="10">
        <v>44641</v>
      </c>
      <c r="H10" s="8" t="s">
        <v>24</v>
      </c>
      <c r="I10" s="10">
        <v>45292</v>
      </c>
      <c r="J10" s="11" t="s">
        <v>25</v>
      </c>
      <c r="K10" s="8" t="s">
        <v>26</v>
      </c>
      <c r="L10" s="8" t="s">
        <v>27</v>
      </c>
      <c r="M10" s="12"/>
      <c r="N10" s="22">
        <v>3856.75</v>
      </c>
      <c r="O10" s="22">
        <v>0</v>
      </c>
      <c r="P10" s="22">
        <v>1044.5899999999999</v>
      </c>
      <c r="Q10" s="22">
        <v>2500</v>
      </c>
      <c r="R10" s="22">
        <v>2419.59</v>
      </c>
    </row>
    <row r="11" spans="1:18" x14ac:dyDescent="0.25">
      <c r="A11" s="8" t="s">
        <v>0</v>
      </c>
      <c r="B11" s="8">
        <v>509737204</v>
      </c>
      <c r="C11" s="8" t="s">
        <v>20</v>
      </c>
      <c r="D11" s="8">
        <v>40</v>
      </c>
      <c r="E11" s="8">
        <v>2022</v>
      </c>
      <c r="F11" s="8">
        <v>0</v>
      </c>
      <c r="G11" s="8"/>
      <c r="H11" s="8"/>
      <c r="I11" s="10">
        <v>45292</v>
      </c>
      <c r="J11" s="11"/>
      <c r="K11" s="12"/>
      <c r="L11" s="12"/>
      <c r="M11" s="12"/>
      <c r="N11" s="22">
        <v>0</v>
      </c>
      <c r="O11" s="22">
        <v>0</v>
      </c>
      <c r="P11" s="22">
        <v>0</v>
      </c>
      <c r="Q11" s="22">
        <v>0</v>
      </c>
      <c r="R11" s="22">
        <v>0</v>
      </c>
    </row>
    <row r="12" spans="1:18" x14ac:dyDescent="0.25">
      <c r="A12" s="8"/>
      <c r="B12" s="8"/>
      <c r="C12" s="8"/>
      <c r="D12" s="8"/>
      <c r="E12" s="13" t="s">
        <v>28</v>
      </c>
      <c r="F12" s="8"/>
      <c r="G12" s="8"/>
      <c r="H12" s="8"/>
      <c r="I12" s="10"/>
      <c r="J12" s="11"/>
      <c r="K12" s="12"/>
      <c r="L12" s="12"/>
      <c r="M12" s="12"/>
      <c r="N12" s="22">
        <f t="shared" ref="N12:R12" si="3">SUBTOTAL(9,N10:N11)</f>
        <v>3856.75</v>
      </c>
      <c r="O12" s="22">
        <f t="shared" si="3"/>
        <v>0</v>
      </c>
      <c r="P12" s="22">
        <f t="shared" si="3"/>
        <v>1044.5899999999999</v>
      </c>
      <c r="Q12" s="22">
        <f t="shared" si="3"/>
        <v>2500</v>
      </c>
      <c r="R12" s="22">
        <f t="shared" si="3"/>
        <v>2419.59</v>
      </c>
    </row>
    <row r="13" spans="1:18" ht="15.75" thickBot="1" x14ac:dyDescent="0.3">
      <c r="A13" s="14" t="s">
        <v>0</v>
      </c>
      <c r="B13" s="14">
        <v>509737204</v>
      </c>
      <c r="C13" s="14" t="s">
        <v>20</v>
      </c>
      <c r="D13" s="14">
        <v>40</v>
      </c>
      <c r="E13" s="14">
        <v>2023</v>
      </c>
      <c r="F13" s="14">
        <v>0</v>
      </c>
      <c r="G13" s="14"/>
      <c r="H13" s="14"/>
      <c r="I13" s="15">
        <v>45292</v>
      </c>
      <c r="J13" s="16"/>
      <c r="K13" s="17"/>
      <c r="L13" s="17"/>
      <c r="M13" s="17"/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 x14ac:dyDescent="0.25">
      <c r="A14" s="1"/>
      <c r="B14" s="1"/>
      <c r="C14" s="1"/>
      <c r="D14" s="1"/>
      <c r="E14" s="18" t="s">
        <v>29</v>
      </c>
      <c r="F14" s="1"/>
      <c r="G14" s="1"/>
      <c r="H14" s="1"/>
      <c r="I14" s="7"/>
      <c r="J14" s="2"/>
      <c r="K14" s="3"/>
      <c r="L14" s="3"/>
      <c r="M14" s="3"/>
      <c r="N14" s="21">
        <f t="shared" ref="N14:R14" si="4">SUBTOTAL(9,N13:N13)</f>
        <v>0</v>
      </c>
      <c r="O14" s="21">
        <f t="shared" si="4"/>
        <v>0</v>
      </c>
      <c r="P14" s="21">
        <f t="shared" si="4"/>
        <v>0</v>
      </c>
      <c r="Q14" s="21">
        <f t="shared" si="4"/>
        <v>0</v>
      </c>
      <c r="R14" s="21">
        <f t="shared" si="4"/>
        <v>0</v>
      </c>
    </row>
    <row r="15" spans="1:18" x14ac:dyDescent="0.25">
      <c r="A15" s="1"/>
      <c r="B15" s="1"/>
      <c r="C15" s="1"/>
      <c r="D15" s="1"/>
      <c r="E15" s="18" t="s">
        <v>30</v>
      </c>
      <c r="F15" s="1"/>
      <c r="G15" s="1"/>
      <c r="H15" s="1"/>
      <c r="I15" s="7"/>
      <c r="J15" s="2"/>
      <c r="K15" s="3"/>
      <c r="L15" s="3"/>
      <c r="M15" s="3"/>
      <c r="N15" s="21">
        <f t="shared" ref="N15:R15" si="5">SUBTOTAL(9,N4:N13)</f>
        <v>3856.75</v>
      </c>
      <c r="O15" s="21">
        <f t="shared" si="5"/>
        <v>0</v>
      </c>
      <c r="P15" s="21">
        <f t="shared" si="5"/>
        <v>1044.5899999999999</v>
      </c>
      <c r="Q15" s="21">
        <f t="shared" si="5"/>
        <v>2500</v>
      </c>
      <c r="R15" s="21">
        <f t="shared" si="5"/>
        <v>2419.59</v>
      </c>
    </row>
    <row r="16" spans="1:18" x14ac:dyDescent="0.25">
      <c r="J16" s="19"/>
      <c r="N16" s="24"/>
      <c r="O16" s="24"/>
      <c r="P16" s="24"/>
      <c r="Q16" s="24"/>
      <c r="R16" s="24"/>
    </row>
    <row r="17" spans="10:18" x14ac:dyDescent="0.25">
      <c r="J17" s="19"/>
      <c r="N17" s="24"/>
      <c r="O17" s="24"/>
      <c r="P17" s="24"/>
      <c r="Q17" s="24"/>
      <c r="R17" s="24"/>
    </row>
    <row r="18" spans="10:18" x14ac:dyDescent="0.25">
      <c r="J18" s="19"/>
      <c r="N18" s="20"/>
      <c r="O18" s="20"/>
      <c r="P18" s="20"/>
      <c r="Q18" s="20"/>
      <c r="R18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Guendalina Blokker</dc:creator>
  <cp:lastModifiedBy>Guendalina Blokker</cp:lastModifiedBy>
  <dcterms:created xsi:type="dcterms:W3CDTF">2023-09-18T07:45:48Z</dcterms:created>
  <dcterms:modified xsi:type="dcterms:W3CDTF">2023-09-18T07:47:19Z</dcterms:modified>
</cp:coreProperties>
</file>